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autoCompressPictures="0" defaultThemeVersion="124226"/>
  <xr:revisionPtr revIDLastSave="0" documentId="13_ncr:1_{3A95EE58-3480-4C00-8A8A-714D269DA3F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ettaglio Tecnico Economico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" i="13" l="1"/>
  <c r="F9" i="13"/>
  <c r="F6" i="13"/>
  <c r="F5" i="13" l="1"/>
  <c r="F13" i="13"/>
  <c r="F11" i="13" l="1"/>
  <c r="E22" i="13" l="1"/>
</calcChain>
</file>

<file path=xl/sharedStrings.xml><?xml version="1.0" encoding="utf-8"?>
<sst xmlns="http://schemas.openxmlformats.org/spreadsheetml/2006/main" count="19" uniqueCount="19">
  <si>
    <t>Celle da compilare</t>
  </si>
  <si>
    <t>Descrizione</t>
  </si>
  <si>
    <t>Prezzo totale a base d'asta al netto dell'IVA</t>
  </si>
  <si>
    <t>Prezzo Totale Offerto al netto dell'IVA €</t>
  </si>
  <si>
    <t>Prezzo totale offerto al netto dell'IVA</t>
  </si>
  <si>
    <t>Codice</t>
  </si>
  <si>
    <t>Quantità</t>
  </si>
  <si>
    <r>
      <rPr>
        <b/>
        <sz val="12"/>
        <color theme="1"/>
        <rFont val="Arial"/>
        <family val="2"/>
      </rPr>
      <t xml:space="preserve">Oneri aziendali (non soggetti a ribasso) </t>
    </r>
    <r>
      <rPr>
        <sz val="12"/>
        <color theme="1"/>
        <rFont val="Arial"/>
        <family val="2"/>
      </rPr>
      <t>concernenti l'adempimento delle disposizioni in materia di salute e sicurezza sui luoghi di lavoro (</t>
    </r>
    <r>
      <rPr>
        <b/>
        <sz val="12"/>
        <color theme="1"/>
        <rFont val="Arial"/>
        <family val="2"/>
      </rPr>
      <t>Devono essere &gt;0</t>
    </r>
    <r>
      <rPr>
        <sz val="12"/>
        <color theme="1"/>
        <rFont val="Arial"/>
        <family val="2"/>
      </rPr>
      <t>)  secondo quanto indicato nel documento Richiesta di offerta</t>
    </r>
  </si>
  <si>
    <r>
      <rPr>
        <b/>
        <sz val="12"/>
        <color theme="1"/>
        <rFont val="Arial"/>
        <family val="2"/>
      </rPr>
      <t>CCNL applicato e relativo codice alfanumerico unico</t>
    </r>
    <r>
      <rPr>
        <sz val="12"/>
        <color theme="1"/>
        <rFont val="Arial"/>
        <family val="2"/>
      </rPr>
      <t xml:space="preserve"> secondo quanto indicato nel documento Richiesta di offerta</t>
    </r>
  </si>
  <si>
    <t>Impegno in relazione all’applicazione di quanto disciplinato all'artico 26 comma 1 punto 2 del Dlgs 81/08, in merito al possesso dei requisiti di idoneità tecnico professionale, ai sensi dell'articolo 47 del testo unico delle disposizioni legislative e regolamentari in materia di documentazione amministrativa</t>
  </si>
  <si>
    <r>
      <t xml:space="preserve">L'operatore economico </t>
    </r>
    <r>
      <rPr>
        <b/>
        <sz val="12"/>
        <rFont val="Arial"/>
        <family val="2"/>
      </rPr>
      <t>dichiara</t>
    </r>
    <r>
      <rPr>
        <sz val="12"/>
        <rFont val="Arial"/>
        <family val="2"/>
      </rPr>
      <t xml:space="preserve"> il proprio impegno all'applicazione dell'artico 26 comma 1 punto 2 del Dlgs 81/08</t>
    </r>
  </si>
  <si>
    <t>Servizi di manutenzione straordinaria relativa ai sistemi, dispositivi, attrezzature e impianti antincendio della sede Consip di Roma di Via Isonzo 19/D.</t>
  </si>
  <si>
    <t xml:space="preserve">RdA 52942 -Attività di manutenzione straordinaria impianto antincendio </t>
  </si>
  <si>
    <t>Impegno in relazione all’applicazione della clausola sociale per le pari opportunità generazionali e di genere e per l’occupazione di persone giovanile e femminile secondo quanto indicato nel documento Richiesta di offerta</t>
  </si>
  <si>
    <r>
      <t xml:space="preserve">Importo unitario </t>
    </r>
    <r>
      <rPr>
        <b/>
        <sz val="11"/>
        <rFont val="Arial"/>
        <family val="2"/>
      </rPr>
      <t xml:space="preserve">(€) </t>
    </r>
    <r>
      <rPr>
        <b/>
        <sz val="11"/>
        <color theme="1"/>
        <rFont val="Arial"/>
        <family val="2"/>
      </rPr>
      <t>e Percentuale di sconto</t>
    </r>
  </si>
  <si>
    <t>Importo totale (€) e percentuale di sconto</t>
  </si>
  <si>
    <t xml:space="preserve">Percentuale di sconto applicata  agli interventi straordinari facendo riferimento ai valori indicati  nell’ultima edizione del Prezzario degli Impianti Tecnologici del DEI </t>
  </si>
  <si>
    <t>L'operatore economico dichiara il proprio impegno all'applicazione della clausola sociale per le pari opportunità generazionali , di cui al par.6 della Richiesta di offerta</t>
  </si>
  <si>
    <r>
      <rPr>
        <b/>
        <sz val="12"/>
        <color theme="1"/>
        <rFont val="Arial"/>
        <family val="2"/>
      </rPr>
      <t>Di cui costi della manodopera</t>
    </r>
    <r>
      <rPr>
        <sz val="12"/>
        <color theme="1"/>
        <rFont val="Arial"/>
        <family val="2"/>
      </rPr>
      <t xml:space="preserve">
(stimati dalla stazione appaltante pari a </t>
    </r>
    <r>
      <rPr>
        <b/>
        <sz val="12"/>
        <color rgb="FFFF0000"/>
        <rFont val="Arial"/>
        <family val="2"/>
      </rPr>
      <t>Euro 293,76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</si>
</sst>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&quot;€&quot;\ #,##0.00"/>
    <numFmt numFmtId="165" formatCode="#,##0.00\ &quot;€&quot;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2"/>
      <color rgb="FFFF00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62">
    <xf numFmtId="0" fontId="0" fillId="0" borderId="0" xfId="0"/>
    <xf numFmtId="0" fontId="3" fillId="0" borderId="0" xfId="0" applyFont="1" applyAlignment="1">
      <alignment horizontal="left" vertical="center" wrapText="1"/>
    </xf>
    <xf numFmtId="164" fontId="5" fillId="0" borderId="0" xfId="0" applyNumberFormat="1" applyFont="1" applyAlignment="1">
      <alignment horizontal="center" vertical="center" wrapText="1"/>
    </xf>
    <xf numFmtId="0" fontId="1" fillId="0" borderId="0" xfId="0" applyFont="1"/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8" fillId="3" borderId="7" xfId="0" applyFont="1" applyFill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 wrapText="1"/>
    </xf>
    <xf numFmtId="164" fontId="7" fillId="4" borderId="11" xfId="0" applyNumberFormat="1" applyFont="1" applyFill="1" applyBorder="1" applyAlignment="1">
      <alignment horizontal="center" vertical="center" wrapText="1"/>
    </xf>
    <xf numFmtId="1" fontId="2" fillId="4" borderId="12" xfId="0" applyNumberFormat="1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49" fontId="2" fillId="4" borderId="12" xfId="0" applyNumberFormat="1" applyFont="1" applyFill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 applyProtection="1">
      <alignment horizontal="center" vertical="center"/>
      <protection locked="0"/>
    </xf>
    <xf numFmtId="164" fontId="1" fillId="0" borderId="0" xfId="0" applyNumberFormat="1" applyFont="1" applyAlignment="1">
      <alignment horizontal="center" vertical="center" wrapText="1"/>
    </xf>
    <xf numFmtId="0" fontId="13" fillId="0" borderId="0" xfId="0" applyFont="1"/>
    <xf numFmtId="0" fontId="5" fillId="0" borderId="0" xfId="0" applyFont="1"/>
    <xf numFmtId="0" fontId="4" fillId="0" borderId="0" xfId="0" applyFont="1"/>
    <xf numFmtId="0" fontId="14" fillId="0" borderId="0" xfId="0" applyFont="1"/>
    <xf numFmtId="165" fontId="13" fillId="0" borderId="0" xfId="0" applyNumberFormat="1" applyFont="1"/>
    <xf numFmtId="0" fontId="2" fillId="0" borderId="0" xfId="1" applyAlignment="1">
      <alignment horizontal="right" vertical="center"/>
    </xf>
    <xf numFmtId="164" fontId="2" fillId="0" borderId="0" xfId="1" applyNumberFormat="1" applyAlignment="1">
      <alignment horizontal="center" vertical="center"/>
    </xf>
    <xf numFmtId="164" fontId="13" fillId="0" borderId="0" xfId="0" applyNumberFormat="1" applyFont="1"/>
    <xf numFmtId="0" fontId="0" fillId="0" borderId="0" xfId="0" applyProtection="1">
      <protection hidden="1"/>
    </xf>
    <xf numFmtId="0" fontId="13" fillId="0" borderId="0" xfId="0" applyFont="1" applyAlignment="1">
      <alignment horizontal="center" vertical="center"/>
    </xf>
    <xf numFmtId="164" fontId="1" fillId="8" borderId="18" xfId="0" applyNumberFormat="1" applyFont="1" applyFill="1" applyBorder="1" applyAlignment="1">
      <alignment horizontal="center" vertical="center" wrapText="1"/>
    </xf>
    <xf numFmtId="0" fontId="1" fillId="8" borderId="17" xfId="0" applyFont="1" applyFill="1" applyBorder="1" applyAlignment="1">
      <alignment horizontal="center" vertical="center" wrapText="1"/>
    </xf>
    <xf numFmtId="49" fontId="2" fillId="8" borderId="18" xfId="0" applyNumberFormat="1" applyFont="1" applyFill="1" applyBorder="1" applyAlignment="1">
      <alignment horizontal="left" vertical="center" wrapText="1"/>
    </xf>
    <xf numFmtId="1" fontId="2" fillId="8" borderId="18" xfId="0" applyNumberFormat="1" applyFont="1" applyFill="1" applyBorder="1" applyAlignment="1">
      <alignment horizontal="center" vertical="center" wrapText="1"/>
    </xf>
    <xf numFmtId="164" fontId="1" fillId="8" borderId="19" xfId="0" applyNumberFormat="1" applyFont="1" applyFill="1" applyBorder="1" applyAlignment="1">
      <alignment horizontal="center" vertical="center" wrapText="1"/>
    </xf>
    <xf numFmtId="10" fontId="1" fillId="0" borderId="16" xfId="0" applyNumberFormat="1" applyFont="1" applyBorder="1" applyAlignment="1">
      <alignment horizontal="center" vertical="center" wrapText="1"/>
    </xf>
    <xf numFmtId="44" fontId="2" fillId="6" borderId="22" xfId="0" applyNumberFormat="1" applyFont="1" applyFill="1" applyBorder="1" applyAlignment="1" applyProtection="1">
      <alignment vertical="center" wrapText="1"/>
      <protection locked="0"/>
    </xf>
    <xf numFmtId="49" fontId="2" fillId="6" borderId="22" xfId="0" applyNumberFormat="1" applyFont="1" applyFill="1" applyBorder="1" applyAlignment="1" applyProtection="1">
      <alignment horizontal="right" vertical="center" wrapText="1"/>
      <protection locked="0"/>
    </xf>
    <xf numFmtId="10" fontId="2" fillId="6" borderId="12" xfId="4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left" vertical="center" wrapText="1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164" fontId="6" fillId="0" borderId="1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11" fillId="0" borderId="12" xfId="1" applyFont="1" applyBorder="1" applyAlignment="1">
      <alignment horizontal="left" vertical="center" wrapText="1"/>
    </xf>
    <xf numFmtId="0" fontId="12" fillId="7" borderId="12" xfId="1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1" xfId="0" applyNumberFormat="1" applyFont="1" applyBorder="1" applyAlignment="1">
      <alignment horizontal="center" vertical="center" wrapText="1"/>
    </xf>
    <xf numFmtId="49" fontId="4" fillId="0" borderId="20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</cellXfs>
  <cellStyles count="5">
    <cellStyle name="Normale" xfId="0" builtinId="0"/>
    <cellStyle name="Normale 2" xfId="2" xr:uid="{00000000-0005-0000-0000-000001000000}"/>
    <cellStyle name="Normale 3" xfId="1" xr:uid="{00000000-0005-0000-0000-000002000000}"/>
    <cellStyle name="Percentuale" xfId="4" builtinId="5"/>
    <cellStyle name="Percentuale 2" xfId="3" xr:uid="{00000000-0005-0000-0000-000003000000}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6"/>
  <sheetViews>
    <sheetView tabSelected="1" zoomScale="86" zoomScaleNormal="86" workbookViewId="0">
      <selection activeCell="E5" sqref="E5"/>
    </sheetView>
  </sheetViews>
  <sheetFormatPr defaultColWidth="8.77734375" defaultRowHeight="13.8" x14ac:dyDescent="0.25"/>
  <cols>
    <col min="1" max="1" width="6.21875" style="20" customWidth="1"/>
    <col min="2" max="2" width="14" style="20" customWidth="1"/>
    <col min="3" max="3" width="54.21875" style="20" customWidth="1"/>
    <col min="4" max="4" width="10.5546875" style="20" customWidth="1"/>
    <col min="5" max="5" width="18.6640625" style="20" customWidth="1"/>
    <col min="6" max="6" width="35.21875" style="20" customWidth="1"/>
    <col min="7" max="7" width="22.77734375" style="20" customWidth="1"/>
    <col min="8" max="8" width="10.88671875" style="20" bestFit="1" customWidth="1"/>
    <col min="9" max="16384" width="8.77734375" style="20"/>
  </cols>
  <sheetData>
    <row r="1" spans="2:10" ht="70.05" customHeight="1" thickBot="1" x14ac:dyDescent="0.3">
      <c r="B1" s="39" t="s">
        <v>12</v>
      </c>
      <c r="C1" s="39"/>
      <c r="D1" s="39"/>
      <c r="E1" s="39"/>
      <c r="F1" s="39"/>
      <c r="G1" s="7"/>
    </row>
    <row r="2" spans="2:10" ht="46.5" customHeight="1" thickBot="1" x14ac:dyDescent="0.3">
      <c r="B2" s="3"/>
      <c r="C2" s="3"/>
      <c r="D2" s="3"/>
      <c r="E2" s="8" t="s">
        <v>0</v>
      </c>
      <c r="F2" s="3"/>
      <c r="G2" s="3"/>
    </row>
    <row r="3" spans="2:10" ht="61.95" customHeight="1" x14ac:dyDescent="0.25">
      <c r="B3" s="12" t="s">
        <v>5</v>
      </c>
      <c r="C3" s="4" t="s">
        <v>1</v>
      </c>
      <c r="D3" s="5" t="s">
        <v>6</v>
      </c>
      <c r="E3" s="13" t="s">
        <v>14</v>
      </c>
      <c r="F3" s="4" t="s">
        <v>15</v>
      </c>
      <c r="G3" s="3"/>
    </row>
    <row r="4" spans="2:10" ht="82.8" customHeight="1" x14ac:dyDescent="0.25">
      <c r="B4" s="15">
        <v>1</v>
      </c>
      <c r="C4" s="14" t="s">
        <v>16</v>
      </c>
      <c r="D4" s="11">
        <v>1</v>
      </c>
      <c r="E4" s="38"/>
      <c r="F4" s="35">
        <f>(D4*E4)</f>
        <v>0</v>
      </c>
      <c r="H4" s="1"/>
    </row>
    <row r="5" spans="2:10" ht="85.05" customHeight="1" thickBot="1" x14ac:dyDescent="0.3">
      <c r="B5" s="31">
        <v>2</v>
      </c>
      <c r="C5" s="32" t="s">
        <v>11</v>
      </c>
      <c r="D5" s="33">
        <v>1</v>
      </c>
      <c r="E5" s="30">
        <v>9496.25</v>
      </c>
      <c r="F5" s="34">
        <f t="shared" ref="F5" si="0">D5*E5</f>
        <v>9496.25</v>
      </c>
      <c r="H5" s="1"/>
    </row>
    <row r="6" spans="2:10" ht="79.95" customHeight="1" thickBot="1" x14ac:dyDescent="0.3">
      <c r="B6" s="40" t="s">
        <v>3</v>
      </c>
      <c r="C6" s="41"/>
      <c r="D6" s="41"/>
      <c r="E6" s="42"/>
      <c r="F6" s="10" t="str">
        <f>IF(COUNTBLANK(E4:E5)=0,IF((SUM(F5:F5))&lt;=E20,(SUM(F5:F5)),"ERRORE l'importo offerto supera la base d'asta"),"Inserire importi unitari")</f>
        <v>Inserire importi unitari</v>
      </c>
      <c r="J6" s="29"/>
    </row>
    <row r="7" spans="2:10" ht="14.1" customHeight="1" x14ac:dyDescent="0.25">
      <c r="B7" s="47"/>
      <c r="C7" s="48"/>
      <c r="D7" s="48"/>
      <c r="E7" s="48"/>
      <c r="F7" s="49"/>
    </row>
    <row r="8" spans="2:10" ht="29.1" customHeight="1" thickBot="1" x14ac:dyDescent="0.35">
      <c r="B8" s="21"/>
      <c r="C8" s="21"/>
      <c r="D8" s="21"/>
      <c r="E8" s="22"/>
      <c r="F8" s="2"/>
    </row>
    <row r="9" spans="2:10" ht="54" customHeight="1" thickBot="1" x14ac:dyDescent="0.3">
      <c r="B9" s="59" t="s">
        <v>18</v>
      </c>
      <c r="C9" s="60"/>
      <c r="D9" s="61"/>
      <c r="E9" s="36"/>
      <c r="F9" s="6" t="str">
        <f>IF(E9="","Inserire importo costi della manodopera",E9)</f>
        <v>Inserire importo costi della manodopera</v>
      </c>
    </row>
    <row r="10" spans="2:10" ht="29.1" customHeight="1" thickBot="1" x14ac:dyDescent="0.35">
      <c r="B10" s="21"/>
      <c r="C10" s="21"/>
      <c r="D10" s="21"/>
      <c r="E10" s="22"/>
      <c r="F10" s="6"/>
    </row>
    <row r="11" spans="2:10" ht="62.7" customHeight="1" thickBot="1" x14ac:dyDescent="0.3">
      <c r="B11" s="59" t="s">
        <v>7</v>
      </c>
      <c r="C11" s="60"/>
      <c r="D11" s="61"/>
      <c r="E11" s="36"/>
      <c r="F11" s="6" t="str">
        <f>IF(E11="","Inserire importo oneri aziendali",E11)</f>
        <v>Inserire importo oneri aziendali</v>
      </c>
    </row>
    <row r="12" spans="2:10" ht="29.1" customHeight="1" thickBot="1" x14ac:dyDescent="0.35">
      <c r="B12" s="21"/>
      <c r="C12" s="21"/>
      <c r="D12" s="21"/>
      <c r="E12" s="22"/>
      <c r="F12" s="2"/>
    </row>
    <row r="13" spans="2:10" ht="62.7" customHeight="1" thickBot="1" x14ac:dyDescent="0.3">
      <c r="B13" s="59" t="s">
        <v>8</v>
      </c>
      <c r="C13" s="60"/>
      <c r="D13" s="61"/>
      <c r="E13" s="37"/>
      <c r="F13" s="9" t="str">
        <f>IF(E13="","Inserire CCNL applicato e relativo codice",E13)</f>
        <v>Inserire CCNL applicato e relativo codice</v>
      </c>
    </row>
    <row r="14" spans="2:10" ht="21" customHeight="1" thickBot="1" x14ac:dyDescent="0.3">
      <c r="B14" s="16"/>
      <c r="C14" s="16"/>
      <c r="D14" s="17"/>
      <c r="E14" s="18"/>
      <c r="F14" s="19"/>
    </row>
    <row r="15" spans="2:10" ht="71.400000000000006" customHeight="1" thickBot="1" x14ac:dyDescent="0.3">
      <c r="B15" s="56" t="s">
        <v>13</v>
      </c>
      <c r="C15" s="57"/>
      <c r="D15" s="58"/>
      <c r="E15" s="55" t="s">
        <v>17</v>
      </c>
      <c r="F15" s="55"/>
    </row>
    <row r="16" spans="2:10" ht="21" customHeight="1" x14ac:dyDescent="0.25">
      <c r="B16" s="16"/>
      <c r="C16" s="16"/>
      <c r="D16" s="17"/>
      <c r="E16" s="18"/>
      <c r="F16" s="19"/>
    </row>
    <row r="17" spans="2:8" customFormat="1" ht="103.95" customHeight="1" x14ac:dyDescent="0.3">
      <c r="B17" s="54" t="s">
        <v>9</v>
      </c>
      <c r="C17" s="54"/>
      <c r="D17" s="54"/>
      <c r="E17" s="55" t="s">
        <v>10</v>
      </c>
      <c r="F17" s="55"/>
      <c r="G17" s="2"/>
      <c r="H17" s="28"/>
    </row>
    <row r="18" spans="2:8" ht="21" customHeight="1" x14ac:dyDescent="0.25">
      <c r="B18" s="16"/>
      <c r="C18" s="16"/>
      <c r="D18" s="17"/>
      <c r="E18" s="18"/>
      <c r="F18" s="19"/>
    </row>
    <row r="19" spans="2:8" ht="15" customHeight="1" thickBot="1" x14ac:dyDescent="0.35">
      <c r="B19" s="21"/>
      <c r="C19" s="21"/>
      <c r="D19" s="21"/>
      <c r="E19" s="22"/>
      <c r="F19" s="2"/>
    </row>
    <row r="20" spans="2:8" ht="48.9" customHeight="1" thickBot="1" x14ac:dyDescent="0.35">
      <c r="B20" s="50" t="s">
        <v>2</v>
      </c>
      <c r="C20" s="51"/>
      <c r="D20" s="23"/>
      <c r="E20" s="43">
        <v>9496.25</v>
      </c>
      <c r="F20" s="44"/>
      <c r="H20" s="24"/>
    </row>
    <row r="21" spans="2:8" ht="14.4" thickBot="1" x14ac:dyDescent="0.3">
      <c r="C21" s="25"/>
      <c r="E21" s="26"/>
    </row>
    <row r="22" spans="2:8" ht="57" customHeight="1" thickBot="1" x14ac:dyDescent="0.3">
      <c r="B22" s="52" t="s">
        <v>4</v>
      </c>
      <c r="C22" s="53"/>
      <c r="E22" s="45" t="str">
        <f>IF(F6="Inserire importi unitari","Inserire gli importi unitari",IF((F6&gt;E20),"ERRORE l'importo offerto supera la base d'asta",IF(F6&lt;=(D9+E11),"ERRORE l’importo offerto non può essere inferiore alla somma dei costi della manodopera più gli oneri aziendali",IF(F9="Inserire importo costi monodopera","Inserire i costi della manodopera",IF(F11="Inserire importo oneri aziendali","Inserire gli oneri aziendali",IF(F13="Inserire CCNL applicato e relativo codice"," Inserire il CCNL applicato e il relativo codice",F6))))))</f>
        <v>Inserire gli importi unitari</v>
      </c>
      <c r="F22" s="46"/>
      <c r="H22" s="27"/>
    </row>
    <row r="23" spans="2:8" ht="48.45" customHeight="1" x14ac:dyDescent="0.25"/>
    <row r="24" spans="2:8" ht="48.45" customHeight="1" x14ac:dyDescent="0.25"/>
    <row r="25" spans="2:8" ht="48.45" customHeight="1" x14ac:dyDescent="0.25"/>
    <row r="26" spans="2:8" ht="48.45" customHeight="1" x14ac:dyDescent="0.25"/>
  </sheetData>
  <sheetProtection algorithmName="SHA-512" hashValue="FXTJAFRsM7jZeA3EaNzY0MT7WVtXPSUY1CWfU6yKZ4KoW5F8qwOpPiC1azOFn3HsJq4j84xCYzwnB5a3u5OuiA==" saltValue="aOxsg0KRGlEKLlViFDozKA==" spinCount="100000" sheet="1" objects="1" scenarios="1"/>
  <protectedRanges>
    <protectedRange sqref="E4" name="Intervallo1"/>
  </protectedRanges>
  <mergeCells count="14">
    <mergeCell ref="B1:F1"/>
    <mergeCell ref="B6:E6"/>
    <mergeCell ref="E20:F20"/>
    <mergeCell ref="E22:F22"/>
    <mergeCell ref="B7:F7"/>
    <mergeCell ref="B20:C20"/>
    <mergeCell ref="B22:C22"/>
    <mergeCell ref="B17:D17"/>
    <mergeCell ref="E17:F17"/>
    <mergeCell ref="B15:D15"/>
    <mergeCell ref="E15:F15"/>
    <mergeCell ref="B9:D9"/>
    <mergeCell ref="B11:D11"/>
    <mergeCell ref="B13:D13"/>
  </mergeCells>
  <phoneticPr fontId="15" type="noConversion"/>
  <conditionalFormatting sqref="E22">
    <cfRule type="cellIs" dxfId="5" priority="3" operator="equal">
      <formula>$E$20</formula>
    </cfRule>
    <cfRule type="cellIs" dxfId="4" priority="4" operator="lessThan">
      <formula>$E$20</formula>
    </cfRule>
    <cfRule type="cellIs" dxfId="3" priority="5" operator="greaterThan">
      <formula>$E$20</formula>
    </cfRule>
  </conditionalFormatting>
  <conditionalFormatting sqref="E22:F22">
    <cfRule type="cellIs" dxfId="2" priority="1" operator="greaterThan">
      <formula>$E$20</formula>
    </cfRule>
    <cfRule type="cellIs" dxfId="1" priority="2" operator="lessThanOrEqual">
      <formula>$E$20</formula>
    </cfRule>
  </conditionalFormatting>
  <conditionalFormatting sqref="F6">
    <cfRule type="cellIs" dxfId="0" priority="6" operator="greaterThan">
      <formula>#REF!</formula>
    </cfRule>
  </conditionalFormatting>
  <dataValidations count="2">
    <dataValidation type="custom" operator="greaterThan" allowBlank="1" showInputMessage="1" showErrorMessage="1" error="L'importo deve essere maggiore di zero e sono ammesse solo 2 cifre decimali" sqref="E19 E12 E8 E10" xr:uid="{00000000-0002-0000-0000-000001000000}">
      <formula1>AND((LEN(E8)-LEN(INT(E8)))&lt;=3,E8&gt;0)</formula1>
    </dataValidation>
    <dataValidation type="custom" operator="equal" allowBlank="1" showInputMessage="1" showErrorMessage="1" error="Non è possibile inserire più di due cifre decimali o un valore pari a zero" sqref="E4" xr:uid="{00000000-0002-0000-0000-000000000000}">
      <formula1>AND((LEN(E4)-LEN(INT(E4)))&lt;=5,E4&lt;&gt;0)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2026-06-25T06:59:33Z</dcterms:modified>
</cp:coreProperties>
</file>